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Junio\Terminaciones Blandengues\"/>
    </mc:Choice>
  </mc:AlternateContent>
  <bookViews>
    <workbookView xWindow="0" yWindow="0" windowWidth="20490" windowHeight="732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H42" i="1" l="1"/>
  <c r="H41" i="1"/>
  <c r="J38" i="1"/>
  <c r="I38" i="1"/>
  <c r="H38" i="1"/>
  <c r="H36" i="1"/>
  <c r="H37" i="1"/>
  <c r="I37" i="1"/>
  <c r="I36" i="1"/>
  <c r="J36" i="1"/>
  <c r="H35" i="1"/>
  <c r="H34" i="1"/>
  <c r="H33" i="1"/>
  <c r="H32" i="1"/>
  <c r="H31" i="1"/>
  <c r="H27" i="1"/>
  <c r="I27" i="1"/>
  <c r="H28" i="1"/>
  <c r="I28" i="1"/>
  <c r="J28" i="1"/>
  <c r="G45" i="1"/>
  <c r="K45" i="1"/>
  <c r="I33" i="1"/>
  <c r="J33" i="1"/>
  <c r="I32" i="1"/>
  <c r="J32" i="1"/>
  <c r="I31" i="1"/>
  <c r="J31" i="1"/>
  <c r="I34" i="1"/>
  <c r="J34" i="1"/>
  <c r="I35" i="1"/>
  <c r="J35" i="1"/>
  <c r="I41" i="1"/>
  <c r="J41" i="1"/>
  <c r="I42" i="1"/>
  <c r="J42" i="1"/>
  <c r="H45" i="1"/>
  <c r="J37" i="1"/>
  <c r="J27" i="1"/>
  <c r="J45" i="1"/>
  <c r="I45" i="1"/>
</calcChain>
</file>

<file path=xl/sharedStrings.xml><?xml version="1.0" encoding="utf-8"?>
<sst xmlns="http://schemas.openxmlformats.org/spreadsheetml/2006/main" count="70" uniqueCount="59">
  <si>
    <t>R U B R O S</t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</si>
  <si>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</si>
  <si>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</si>
  <si>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</si>
  <si>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</si>
  <si>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</si>
  <si>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</si>
  <si>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</si>
  <si>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</si>
  <si>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IVA
(22%)</t>
  </si>
  <si>
    <t>PRECIO 
CON IVA</t>
  </si>
  <si>
    <t>OBSERVACIONES</t>
  </si>
  <si>
    <t>MONTO IMPONIBLE</t>
  </si>
  <si>
    <t>PRECIO UNITARIO</t>
  </si>
  <si>
    <t>PRECIO TOTAL</t>
  </si>
  <si>
    <t xml:space="preserve">ITEM </t>
  </si>
  <si>
    <t>1.0</t>
  </si>
  <si>
    <t>Implantación de Obra</t>
  </si>
  <si>
    <t xml:space="preserve">UNIDAD </t>
  </si>
  <si>
    <t>1.2</t>
  </si>
  <si>
    <t xml:space="preserve">Global </t>
  </si>
  <si>
    <t xml:space="preserve">CANTIDAD </t>
  </si>
  <si>
    <t>2.0</t>
  </si>
  <si>
    <t>2.1</t>
  </si>
  <si>
    <t>2.2</t>
  </si>
  <si>
    <t>2.3</t>
  </si>
  <si>
    <t xml:space="preserve">TOTAL DE LA OFERTA </t>
  </si>
  <si>
    <t>3.0</t>
  </si>
  <si>
    <t>3.1</t>
  </si>
  <si>
    <t>3.2</t>
  </si>
  <si>
    <t>m2</t>
  </si>
  <si>
    <t xml:space="preserve">PINTURA INTERIOR </t>
  </si>
  <si>
    <t>DATOS BANCARIOS :</t>
  </si>
  <si>
    <t>N° CUENTA:</t>
  </si>
  <si>
    <t>TITULAR:</t>
  </si>
  <si>
    <t xml:space="preserve">Revestimientos  Pinturas y Terminaciones </t>
  </si>
  <si>
    <r>
      <t xml:space="preserve">FECHA: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</si>
  <si>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</t>
    </r>
  </si>
  <si>
    <t xml:space="preserve">NOTA: LA COTIZACIÓN DE LOS RUBROS ES DE TIPO "LLAVE EN MANO" - COMPRENDE TODAS LAS TAREAS NECESARIAS DEL RUBRO PARA LA EJECUCIÓN DE LA VIVIENDA ESTÉN O NO EN LA PRESENTE PLANILLA.  ADEMÁS SE DEBE CONSIDERAR REACUDOS GRÁFICOS y MEMORIA CONSTRUCTIVA. </t>
  </si>
  <si>
    <t xml:space="preserve">AI "Blandengues" -  Terminaciones Vivienda de 3 Dormitorios                                                                       - Padrón 6773   - Balneario Buenos Aires </t>
  </si>
  <si>
    <t xml:space="preserve">CERÁMICA EN PISO </t>
  </si>
  <si>
    <t xml:space="preserve">ZÓCALOS DE MADERA </t>
  </si>
  <si>
    <t>ml</t>
  </si>
  <si>
    <t>CERÁMICA EN PARED  (BAÑO Y COCINA)</t>
  </si>
  <si>
    <t xml:space="preserve">PINTURA EXTERIOR FACHADAS </t>
  </si>
  <si>
    <t xml:space="preserve">PINTURA ETXERIOR MURO MAMPOSTERIA </t>
  </si>
  <si>
    <t>INSTALACION ELÉCTRICA  TOTAL  (INTERIOR Y EXTERIOR) 26 PUESTAS, TABLEROS, ETC.</t>
  </si>
  <si>
    <t xml:space="preserve">InstalaciÓN Eléctrica </t>
  </si>
  <si>
    <t>2.4</t>
  </si>
  <si>
    <t>2.5</t>
  </si>
  <si>
    <t>2.6</t>
  </si>
  <si>
    <t>2.7</t>
  </si>
  <si>
    <t xml:space="preserve">LIMPIEZA DE OBRA </t>
  </si>
  <si>
    <t>TRAMITES DE CONEXIÓN A SERVICIO DE UTE (FIRMA TÉCNICA)</t>
  </si>
  <si>
    <t>2.8</t>
  </si>
  <si>
    <t xml:space="preserve">PINTURA DE PUERTAS INTERIORES Y CONTRAMARCOS </t>
  </si>
  <si>
    <t>Un.</t>
  </si>
  <si>
    <t xml:space="preserve">COLOCAIÓN DE MOLDURAS INTERIORES </t>
  </si>
  <si>
    <t xml:space="preserve">COLOCAIÓN DECONTRAMARCOS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</si>
</sst>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[$$-340A]\ #,##0"/>
    <numFmt numFmtId="197" formatCode="[$$-2C0A]\ #,##0.00"/>
    <numFmt numFmtId="198" formatCode="#,##0.0"/>
  </numFmts>
  <fonts count="12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2"/>
      <name val="Calibri"/>
      <family val="2"/>
    </font>
    <font>
      <b/>
      <sz val="12"/>
      <name val="Century Gothic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4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198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198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wrapText="1"/>
    </xf>
    <xf numFmtId="0" fontId="11" fillId="0" borderId="0" xfId="0" applyFont="1" applyFill="1" applyBorder="1" applyAlignment="1" applyProtection="1"/>
    <xf numFmtId="197" fontId="10" fillId="0" borderId="0" xfId="0" applyNumberFormat="1" applyFont="1" applyAlignment="1">
      <alignment vertical="top" wrapText="1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</xf>
    <xf numFmtId="4" fontId="6" fillId="0" borderId="10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 vertical="center" wrapText="1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0" fontId="6" fillId="0" borderId="12" xfId="0" applyFont="1" applyFill="1" applyBorder="1" applyAlignment="1" applyProtection="1">
      <alignment horizontal="center"/>
    </xf>
    <xf numFmtId="4" fontId="6" fillId="0" borderId="14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/>
    </xf>
    <xf numFmtId="197" fontId="6" fillId="0" borderId="14" xfId="0" applyNumberFormat="1" applyFont="1" applyBorder="1" applyAlignment="1" applyProtection="1">
      <alignment horizontal="center"/>
    </xf>
    <xf numFmtId="197" fontId="6" fillId="0" borderId="14" xfId="0" applyNumberFormat="1" applyFont="1" applyFill="1" applyBorder="1" applyAlignment="1" applyProtection="1">
      <alignment horizontal="center"/>
    </xf>
    <xf numFmtId="197" fontId="7" fillId="0" borderId="14" xfId="0" applyNumberFormat="1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197" fontId="7" fillId="3" borderId="4" xfId="0" applyNumberFormat="1" applyFont="1" applyFill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  <protection locked="0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/>
    <xf numFmtId="0" fontId="2" fillId="0" borderId="15" xfId="0" applyFont="1" applyBorder="1" applyAlignment="1" applyProtection="1">
      <alignment horizontal="center"/>
    </xf>
    <xf numFmtId="198" fontId="6" fillId="0" borderId="0" xfId="0" applyNumberFormat="1" applyFont="1" applyFill="1" applyBorder="1" applyAlignment="1" applyProtection="1">
      <alignment horizontal="center"/>
    </xf>
    <xf numFmtId="197" fontId="6" fillId="4" borderId="3" xfId="0" applyNumberFormat="1" applyFont="1" applyFill="1" applyBorder="1" applyAlignment="1" applyProtection="1">
      <alignment horizontal="center"/>
      <protection locked="0"/>
    </xf>
    <xf numFmtId="198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/>
    </xf>
    <xf numFmtId="0" fontId="9" fillId="0" borderId="22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17" xfId="0" applyFont="1" applyBorder="1" applyAlignment="1" applyProtection="1">
      <alignment horizontal="center"/>
    </xf>
    <xf numFmtId="0" fontId="10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  <protection locked="0"/>
    </xf>
    <xf numFmtId="0" fontId="6" fillId="0" borderId="22" xfId="0" applyFont="1" applyBorder="1" applyAlignment="1" applyProtection="1">
      <alignment horizontal="left"/>
      <protection locked="0"/>
    </xf>
    <xf numFmtId="0" fontId="6" fillId="0" borderId="19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66675</xdr:rowOff>
    </xdr:from>
    <xdr:to>
      <xdr:col>11</xdr:col>
      <xdr:colOff>2905125</xdr:colOff>
      <xdr:row>5</xdr:row>
      <xdr:rowOff>200025</xdr:rowOff>
    </xdr:to>
    <xdr:pic>
      <xdr:nvPicPr>
        <xdr:cNvPr id="133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76225"/>
          <a:ext cx="65151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85"/>
  <sheetViews>
    <sheetView tabSelected="1" topLeftCell="B1" zoomScale="93" zoomScaleNormal="93" workbookViewId="0">
      <selection activeCell="N1" sqref="N1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6" bestFit="1" customWidth="1"/>
    <col min="8" max="8" width="16.5703125" style="16" bestFit="1" customWidth="1"/>
    <col min="9" max="9" width="14.5703125" style="2" bestFit="1" customWidth="1"/>
    <col min="10" max="10" width="16.5703125" style="2" bestFit="1" customWidth="1"/>
    <col min="11" max="11" width="14.7109375" style="2" bestFit="1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9"/>
      <c r="C1" s="31"/>
      <c r="D1" s="32"/>
      <c r="E1" s="32"/>
      <c r="F1" s="31"/>
      <c r="G1" s="33"/>
      <c r="H1" s="33"/>
      <c r="I1" s="31"/>
      <c r="J1" s="31"/>
      <c r="K1" s="31"/>
      <c r="L1" s="31"/>
      <c r="M1" s="31"/>
      <c r="N1" s="34"/>
    </row>
    <row r="2" spans="1:14" ht="15.75" customHeight="1" x14ac:dyDescent="0.3">
      <c r="A2" s="9"/>
      <c r="B2" s="9"/>
      <c r="C2" s="86" t="s">
        <v>39</v>
      </c>
      <c r="D2" s="87"/>
      <c r="E2" s="97"/>
      <c r="F2" s="97"/>
      <c r="G2" s="97"/>
      <c r="H2" s="97"/>
      <c r="I2" s="97"/>
      <c r="J2" s="97"/>
      <c r="K2" s="97"/>
      <c r="L2" s="98"/>
      <c r="M2" s="35"/>
      <c r="N2" s="34"/>
    </row>
    <row r="3" spans="1:14" ht="15.75" customHeight="1" x14ac:dyDescent="0.3">
      <c r="A3" s="9"/>
      <c r="B3" s="9"/>
      <c r="C3" s="88"/>
      <c r="D3" s="89"/>
      <c r="E3" s="99"/>
      <c r="F3" s="99"/>
      <c r="G3" s="99"/>
      <c r="H3" s="99"/>
      <c r="I3" s="99"/>
      <c r="J3" s="99"/>
      <c r="K3" s="99"/>
      <c r="L3" s="100"/>
      <c r="M3" s="35"/>
      <c r="N3" s="34"/>
    </row>
    <row r="4" spans="1:14" ht="15.75" customHeight="1" x14ac:dyDescent="0.3">
      <c r="A4" s="9"/>
      <c r="B4" s="9"/>
      <c r="C4" s="88"/>
      <c r="D4" s="89"/>
      <c r="E4" s="99"/>
      <c r="F4" s="99"/>
      <c r="G4" s="99"/>
      <c r="H4" s="99"/>
      <c r="I4" s="99"/>
      <c r="J4" s="99"/>
      <c r="K4" s="99"/>
      <c r="L4" s="100"/>
      <c r="M4" s="35"/>
      <c r="N4" s="34"/>
    </row>
    <row r="5" spans="1:14" ht="16.5" customHeight="1" x14ac:dyDescent="0.3">
      <c r="A5" s="9"/>
      <c r="B5" s="9"/>
      <c r="C5" s="88"/>
      <c r="D5" s="89"/>
      <c r="E5" s="99"/>
      <c r="F5" s="99"/>
      <c r="G5" s="99"/>
      <c r="H5" s="99"/>
      <c r="I5" s="99"/>
      <c r="J5" s="99"/>
      <c r="K5" s="99"/>
      <c r="L5" s="100"/>
      <c r="M5" s="35"/>
      <c r="N5" s="34"/>
    </row>
    <row r="6" spans="1:14" ht="15.75" customHeight="1" x14ac:dyDescent="0.3">
      <c r="A6" s="9"/>
      <c r="B6" s="9"/>
      <c r="C6" s="88"/>
      <c r="D6" s="89"/>
      <c r="E6" s="99"/>
      <c r="F6" s="99"/>
      <c r="G6" s="99"/>
      <c r="H6" s="99"/>
      <c r="I6" s="99"/>
      <c r="J6" s="99"/>
      <c r="K6" s="99"/>
      <c r="L6" s="100"/>
      <c r="M6" s="35"/>
      <c r="N6" s="34"/>
    </row>
    <row r="7" spans="1:14" ht="15.75" customHeight="1" x14ac:dyDescent="0.3">
      <c r="A7" s="9"/>
      <c r="B7" s="9"/>
      <c r="C7" s="88"/>
      <c r="D7" s="89"/>
      <c r="E7" s="99"/>
      <c r="F7" s="99"/>
      <c r="G7" s="99"/>
      <c r="H7" s="99"/>
      <c r="I7" s="99"/>
      <c r="J7" s="99"/>
      <c r="K7" s="99"/>
      <c r="L7" s="100"/>
      <c r="M7" s="35"/>
      <c r="N7" s="34"/>
    </row>
    <row r="8" spans="1:14" ht="18" customHeight="1" thickBot="1" x14ac:dyDescent="0.35">
      <c r="A8" s="9"/>
      <c r="B8" s="9"/>
      <c r="C8" s="90"/>
      <c r="D8" s="91"/>
      <c r="E8" s="101"/>
      <c r="F8" s="101"/>
      <c r="G8" s="101"/>
      <c r="H8" s="101"/>
      <c r="I8" s="101"/>
      <c r="J8" s="101"/>
      <c r="K8" s="101"/>
      <c r="L8" s="102"/>
      <c r="M8" s="35"/>
      <c r="N8" s="34"/>
    </row>
    <row r="9" spans="1:14" ht="16.5" thickBot="1" x14ac:dyDescent="0.35">
      <c r="A9" s="9"/>
      <c r="B9" s="9"/>
      <c r="C9" s="85"/>
      <c r="D9" s="85"/>
      <c r="E9" s="85"/>
      <c r="F9" s="85"/>
      <c r="G9" s="85"/>
      <c r="H9" s="85"/>
      <c r="I9" s="85"/>
      <c r="J9" s="85"/>
      <c r="K9" s="85"/>
      <c r="L9" s="85"/>
      <c r="M9" s="35"/>
      <c r="N9" s="34"/>
    </row>
    <row r="10" spans="1:14" ht="15.75" x14ac:dyDescent="0.3">
      <c r="A10" s="9"/>
      <c r="B10" s="9"/>
      <c r="C10" s="95" t="s">
        <v>1</v>
      </c>
      <c r="D10" s="96"/>
      <c r="E10" s="96"/>
      <c r="F10" s="96"/>
      <c r="G10" s="96"/>
      <c r="H10" s="96"/>
      <c r="I10" s="96"/>
      <c r="J10" s="96"/>
      <c r="K10" s="96"/>
      <c r="L10" s="111"/>
      <c r="M10" s="35"/>
      <c r="N10" s="34"/>
    </row>
    <row r="11" spans="1:14" ht="16.5" thickBot="1" x14ac:dyDescent="0.35">
      <c r="A11" s="9"/>
      <c r="B11" s="9"/>
      <c r="C11" s="109" t="s">
        <v>36</v>
      </c>
      <c r="D11" s="110"/>
      <c r="E11" s="112"/>
      <c r="F11" s="112"/>
      <c r="G11" s="112"/>
      <c r="H11" s="112"/>
      <c r="I11" s="112"/>
      <c r="J11" s="112"/>
      <c r="K11" s="112"/>
      <c r="L11" s="113"/>
      <c r="M11" s="35"/>
      <c r="N11" s="34"/>
    </row>
    <row r="12" spans="1:14" ht="18" customHeight="1" x14ac:dyDescent="0.3">
      <c r="A12" s="9"/>
      <c r="B12" s="9"/>
      <c r="C12" s="105" t="s">
        <v>37</v>
      </c>
      <c r="D12" s="106"/>
      <c r="E12" s="97"/>
      <c r="F12" s="97"/>
      <c r="G12" s="97"/>
      <c r="H12" s="97"/>
      <c r="I12" s="97"/>
      <c r="J12" s="97"/>
      <c r="K12" s="97"/>
      <c r="L12" s="98"/>
      <c r="M12" s="35"/>
      <c r="N12" s="34"/>
    </row>
    <row r="13" spans="1:14" ht="18" customHeight="1" x14ac:dyDescent="0.3">
      <c r="A13" s="9"/>
      <c r="B13" s="9"/>
      <c r="C13" s="107" t="s">
        <v>2</v>
      </c>
      <c r="D13" s="108"/>
      <c r="E13" s="99"/>
      <c r="F13" s="99"/>
      <c r="G13" s="99"/>
      <c r="H13" s="99"/>
      <c r="I13" s="99"/>
      <c r="J13" s="99"/>
      <c r="K13" s="99"/>
      <c r="L13" s="100"/>
      <c r="M13" s="35"/>
      <c r="N13" s="34"/>
    </row>
    <row r="14" spans="1:14" ht="18" customHeight="1" x14ac:dyDescent="0.3">
      <c r="A14" s="9"/>
      <c r="B14" s="9"/>
      <c r="C14" s="107" t="s">
        <v>3</v>
      </c>
      <c r="D14" s="108"/>
      <c r="E14" s="99"/>
      <c r="F14" s="99"/>
      <c r="G14" s="99"/>
      <c r="H14" s="99"/>
      <c r="I14" s="99"/>
      <c r="J14" s="99"/>
      <c r="K14" s="99"/>
      <c r="L14" s="100"/>
      <c r="M14" s="35"/>
      <c r="N14" s="34"/>
    </row>
    <row r="15" spans="1:14" ht="18" customHeight="1" x14ac:dyDescent="0.3">
      <c r="A15" s="9"/>
      <c r="B15" s="9"/>
      <c r="C15" s="36" t="s">
        <v>5</v>
      </c>
      <c r="D15" s="37"/>
      <c r="E15" s="99"/>
      <c r="F15" s="99"/>
      <c r="G15" s="99"/>
      <c r="H15" s="99"/>
      <c r="I15" s="99"/>
      <c r="J15" s="99"/>
      <c r="K15" s="99"/>
      <c r="L15" s="100"/>
      <c r="M15" s="35"/>
      <c r="N15" s="34"/>
    </row>
    <row r="16" spans="1:14" ht="18" customHeight="1" x14ac:dyDescent="0.3">
      <c r="A16" s="9"/>
      <c r="B16" s="9"/>
      <c r="C16" s="36" t="s">
        <v>4</v>
      </c>
      <c r="D16" s="37"/>
      <c r="E16" s="99"/>
      <c r="F16" s="99"/>
      <c r="G16" s="99"/>
      <c r="H16" s="99"/>
      <c r="I16" s="99"/>
      <c r="J16" s="99"/>
      <c r="K16" s="99"/>
      <c r="L16" s="100"/>
      <c r="M16" s="35"/>
      <c r="N16" s="34"/>
    </row>
    <row r="17" spans="1:201" ht="18" customHeight="1" thickBot="1" x14ac:dyDescent="0.35">
      <c r="A17" s="9"/>
      <c r="B17" s="9"/>
      <c r="C17" s="109" t="s">
        <v>6</v>
      </c>
      <c r="D17" s="110"/>
      <c r="E17" s="99"/>
      <c r="F17" s="99"/>
      <c r="G17" s="99"/>
      <c r="H17" s="99"/>
      <c r="I17" s="99"/>
      <c r="J17" s="99"/>
      <c r="K17" s="99"/>
      <c r="L17" s="100"/>
      <c r="M17" s="35"/>
      <c r="N17" s="34"/>
    </row>
    <row r="18" spans="1:201" ht="18" customHeight="1" x14ac:dyDescent="0.3">
      <c r="A18" s="9"/>
      <c r="B18" s="9"/>
      <c r="C18" s="93" t="s">
        <v>32</v>
      </c>
      <c r="D18" s="94"/>
      <c r="E18" s="99"/>
      <c r="F18" s="99"/>
      <c r="G18" s="99"/>
      <c r="H18" s="99"/>
      <c r="I18" s="99"/>
      <c r="J18" s="99"/>
      <c r="K18" s="99"/>
      <c r="L18" s="100"/>
      <c r="M18" s="35"/>
      <c r="N18" s="34"/>
    </row>
    <row r="19" spans="1:201" ht="18" customHeight="1" x14ac:dyDescent="0.3">
      <c r="A19" s="9"/>
      <c r="B19" s="9"/>
      <c r="C19" s="107" t="s">
        <v>7</v>
      </c>
      <c r="D19" s="108"/>
      <c r="E19" s="99"/>
      <c r="F19" s="99"/>
      <c r="G19" s="99"/>
      <c r="H19" s="99"/>
      <c r="I19" s="99"/>
      <c r="J19" s="99"/>
      <c r="K19" s="99"/>
      <c r="L19" s="100"/>
      <c r="M19" s="35"/>
      <c r="N19" s="34"/>
    </row>
    <row r="20" spans="1:201" ht="18" customHeight="1" x14ac:dyDescent="0.3">
      <c r="A20" s="9"/>
      <c r="B20" s="9"/>
      <c r="C20" s="107" t="s">
        <v>8</v>
      </c>
      <c r="D20" s="108"/>
      <c r="E20" s="99"/>
      <c r="F20" s="99"/>
      <c r="G20" s="99"/>
      <c r="H20" s="99"/>
      <c r="I20" s="99"/>
      <c r="J20" s="99"/>
      <c r="K20" s="99"/>
      <c r="L20" s="100"/>
      <c r="M20" s="35"/>
      <c r="N20" s="34"/>
    </row>
    <row r="21" spans="1:201" ht="18" customHeight="1" x14ac:dyDescent="0.3">
      <c r="A21" s="9"/>
      <c r="B21" s="9"/>
      <c r="C21" s="107" t="s">
        <v>33</v>
      </c>
      <c r="D21" s="108"/>
      <c r="E21" s="99"/>
      <c r="F21" s="99"/>
      <c r="G21" s="99"/>
      <c r="H21" s="99"/>
      <c r="I21" s="99"/>
      <c r="J21" s="99"/>
      <c r="K21" s="99"/>
      <c r="L21" s="100"/>
      <c r="M21" s="35"/>
      <c r="N21" s="34"/>
    </row>
    <row r="22" spans="1:201" ht="18" customHeight="1" x14ac:dyDescent="0.3">
      <c r="A22" s="9"/>
      <c r="B22" s="9"/>
      <c r="C22" s="107" t="s">
        <v>34</v>
      </c>
      <c r="D22" s="108"/>
      <c r="E22" s="99"/>
      <c r="F22" s="99"/>
      <c r="G22" s="99"/>
      <c r="H22" s="99"/>
      <c r="I22" s="99"/>
      <c r="J22" s="99"/>
      <c r="K22" s="99"/>
      <c r="L22" s="100"/>
      <c r="M22" s="35"/>
      <c r="N22" s="34"/>
    </row>
    <row r="23" spans="1:201" s="1" customFormat="1" ht="6" customHeight="1" thickBot="1" x14ac:dyDescent="0.35">
      <c r="A23" s="9"/>
      <c r="B23" s="9"/>
      <c r="C23" s="44"/>
      <c r="D23" s="10"/>
      <c r="E23" s="101"/>
      <c r="F23" s="101"/>
      <c r="G23" s="101"/>
      <c r="H23" s="101"/>
      <c r="I23" s="101"/>
      <c r="J23" s="101"/>
      <c r="K23" s="101"/>
      <c r="L23" s="102"/>
      <c r="M23" s="38"/>
      <c r="N23" s="34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"/>
      <c r="C24" s="45" t="s">
        <v>15</v>
      </c>
      <c r="D24" s="17" t="s">
        <v>0</v>
      </c>
      <c r="E24" s="46" t="s">
        <v>18</v>
      </c>
      <c r="F24" s="46" t="s">
        <v>21</v>
      </c>
      <c r="G24" s="47" t="s">
        <v>13</v>
      </c>
      <c r="H24" s="47" t="s">
        <v>14</v>
      </c>
      <c r="I24" s="48" t="s">
        <v>9</v>
      </c>
      <c r="J24" s="49" t="s">
        <v>10</v>
      </c>
      <c r="K24" s="48" t="s">
        <v>12</v>
      </c>
      <c r="L24" s="50" t="s">
        <v>11</v>
      </c>
      <c r="M24" s="38"/>
      <c r="N24" s="3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"/>
      <c r="C25" s="44"/>
      <c r="D25" s="20"/>
      <c r="E25" s="20"/>
      <c r="F25" s="51"/>
      <c r="G25" s="52"/>
      <c r="H25" s="52"/>
      <c r="I25" s="51"/>
      <c r="J25" s="51"/>
      <c r="K25" s="51"/>
      <c r="L25" s="53"/>
      <c r="M25" s="38"/>
      <c r="N25" s="3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"/>
      <c r="C26" s="54" t="s">
        <v>16</v>
      </c>
      <c r="D26" s="21" t="s">
        <v>17</v>
      </c>
      <c r="E26" s="26"/>
      <c r="F26" s="57"/>
      <c r="G26" s="62"/>
      <c r="H26" s="62"/>
      <c r="I26" s="57"/>
      <c r="J26" s="57"/>
      <c r="K26" s="57"/>
      <c r="L26" s="63"/>
      <c r="M26" s="38"/>
      <c r="N26" s="3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5" customFormat="1" ht="15.75" x14ac:dyDescent="0.3">
      <c r="A27" s="13"/>
      <c r="B27" s="14"/>
      <c r="C27" s="55">
        <v>1.1000000000000001</v>
      </c>
      <c r="D27" s="12" t="s">
        <v>40</v>
      </c>
      <c r="E27" s="23" t="s">
        <v>30</v>
      </c>
      <c r="F27" s="84">
        <v>60</v>
      </c>
      <c r="G27" s="25"/>
      <c r="H27" s="58">
        <f>G27*F27</f>
        <v>0</v>
      </c>
      <c r="I27" s="59">
        <f>+H27*0.22</f>
        <v>0</v>
      </c>
      <c r="J27" s="60">
        <f>I27+H27</f>
        <v>0</v>
      </c>
      <c r="K27" s="83">
        <v>0</v>
      </c>
      <c r="L27" s="77"/>
      <c r="M27" s="40"/>
      <c r="N27" s="3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s="5" customFormat="1" ht="15.75" x14ac:dyDescent="0.3">
      <c r="A28" s="13"/>
      <c r="B28" s="14"/>
      <c r="C28" s="55" t="s">
        <v>19</v>
      </c>
      <c r="D28" s="12" t="s">
        <v>43</v>
      </c>
      <c r="E28" s="23" t="s">
        <v>30</v>
      </c>
      <c r="F28" s="84">
        <v>23</v>
      </c>
      <c r="G28" s="25"/>
      <c r="H28" s="58">
        <f>G28*F28</f>
        <v>0</v>
      </c>
      <c r="I28" s="59">
        <f>+H28*0.22</f>
        <v>0</v>
      </c>
      <c r="J28" s="60">
        <f>I28+H28</f>
        <v>0</v>
      </c>
      <c r="K28" s="83">
        <v>0</v>
      </c>
      <c r="L28" s="77"/>
      <c r="M28" s="40"/>
      <c r="N28" s="3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14"/>
      <c r="C29" s="55"/>
      <c r="D29" s="12"/>
      <c r="E29" s="12"/>
      <c r="F29" s="56"/>
      <c r="G29" s="58"/>
      <c r="H29" s="58"/>
      <c r="I29" s="59"/>
      <c r="J29" s="60"/>
      <c r="K29" s="58"/>
      <c r="L29" s="61"/>
      <c r="M29" s="40"/>
      <c r="N29" s="3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14"/>
      <c r="C30" s="54" t="s">
        <v>22</v>
      </c>
      <c r="D30" s="21" t="s">
        <v>35</v>
      </c>
      <c r="E30" s="27"/>
      <c r="F30" s="70"/>
      <c r="G30" s="70"/>
      <c r="H30" s="65"/>
      <c r="I30" s="66"/>
      <c r="J30" s="67"/>
      <c r="K30" s="65"/>
      <c r="L30" s="68"/>
      <c r="M30" s="40"/>
      <c r="N30" s="3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14"/>
      <c r="C31" s="55" t="s">
        <v>23</v>
      </c>
      <c r="D31" s="12" t="s">
        <v>44</v>
      </c>
      <c r="E31" s="23" t="s">
        <v>30</v>
      </c>
      <c r="F31" s="84">
        <v>72</v>
      </c>
      <c r="G31" s="25"/>
      <c r="H31" s="58">
        <f t="shared" ref="H31:H37" si="0">G31*F31</f>
        <v>0</v>
      </c>
      <c r="I31" s="59">
        <f t="shared" ref="I31:I38" si="1">+H31*0.22</f>
        <v>0</v>
      </c>
      <c r="J31" s="60">
        <f t="shared" ref="J31:J38" si="2">I31+H31</f>
        <v>0</v>
      </c>
      <c r="K31" s="83">
        <v>0</v>
      </c>
      <c r="L31" s="77"/>
      <c r="M31" s="40"/>
      <c r="N31" s="3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14"/>
      <c r="C32" s="55" t="s">
        <v>24</v>
      </c>
      <c r="D32" s="12" t="s">
        <v>45</v>
      </c>
      <c r="E32" s="23" t="s">
        <v>30</v>
      </c>
      <c r="F32" s="84">
        <v>36</v>
      </c>
      <c r="G32" s="25"/>
      <c r="H32" s="58">
        <f t="shared" si="0"/>
        <v>0</v>
      </c>
      <c r="I32" s="59">
        <f t="shared" si="1"/>
        <v>0</v>
      </c>
      <c r="J32" s="60">
        <f t="shared" si="2"/>
        <v>0</v>
      </c>
      <c r="K32" s="83">
        <v>0</v>
      </c>
      <c r="L32" s="77"/>
      <c r="M32" s="40"/>
      <c r="N32" s="3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14"/>
      <c r="C33" s="55" t="s">
        <v>25</v>
      </c>
      <c r="D33" s="12" t="s">
        <v>31</v>
      </c>
      <c r="E33" s="23" t="s">
        <v>30</v>
      </c>
      <c r="F33" s="84">
        <v>140</v>
      </c>
      <c r="G33" s="25"/>
      <c r="H33" s="58">
        <f t="shared" si="0"/>
        <v>0</v>
      </c>
      <c r="I33" s="59">
        <f t="shared" si="1"/>
        <v>0</v>
      </c>
      <c r="J33" s="60">
        <f t="shared" si="2"/>
        <v>0</v>
      </c>
      <c r="K33" s="83">
        <v>0</v>
      </c>
      <c r="L33" s="77"/>
      <c r="M33" s="40"/>
      <c r="N33" s="34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14"/>
      <c r="C34" s="55" t="s">
        <v>48</v>
      </c>
      <c r="D34" s="12" t="s">
        <v>41</v>
      </c>
      <c r="E34" s="56" t="s">
        <v>42</v>
      </c>
      <c r="F34" s="82">
        <v>60</v>
      </c>
      <c r="G34" s="25"/>
      <c r="H34" s="58">
        <f t="shared" si="0"/>
        <v>0</v>
      </c>
      <c r="I34" s="59">
        <f t="shared" si="1"/>
        <v>0</v>
      </c>
      <c r="J34" s="60">
        <f t="shared" si="2"/>
        <v>0</v>
      </c>
      <c r="K34" s="83">
        <v>0</v>
      </c>
      <c r="L34" s="77"/>
      <c r="M34" s="40"/>
      <c r="N34" s="34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14"/>
      <c r="C35" s="55" t="s">
        <v>49</v>
      </c>
      <c r="D35" s="12" t="s">
        <v>55</v>
      </c>
      <c r="E35" s="23" t="s">
        <v>56</v>
      </c>
      <c r="F35" s="84">
        <v>4</v>
      </c>
      <c r="G35" s="25"/>
      <c r="H35" s="58">
        <f t="shared" si="0"/>
        <v>0</v>
      </c>
      <c r="I35" s="59">
        <f t="shared" si="1"/>
        <v>0</v>
      </c>
      <c r="J35" s="60">
        <f t="shared" si="2"/>
        <v>0</v>
      </c>
      <c r="K35" s="83">
        <v>0</v>
      </c>
      <c r="L35" s="77"/>
      <c r="M35" s="40"/>
      <c r="N35" s="3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14"/>
      <c r="C36" s="55" t="s">
        <v>50</v>
      </c>
      <c r="D36" s="12" t="s">
        <v>58</v>
      </c>
      <c r="E36" s="56" t="s">
        <v>42</v>
      </c>
      <c r="F36" s="82">
        <v>32</v>
      </c>
      <c r="G36" s="25"/>
      <c r="H36" s="58">
        <f t="shared" si="0"/>
        <v>0</v>
      </c>
      <c r="I36" s="59">
        <f t="shared" si="1"/>
        <v>0</v>
      </c>
      <c r="J36" s="60">
        <f t="shared" si="2"/>
        <v>0</v>
      </c>
      <c r="K36" s="83">
        <v>0</v>
      </c>
      <c r="L36" s="77"/>
      <c r="M36" s="40"/>
      <c r="N36" s="3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3"/>
      <c r="B37" s="14"/>
      <c r="C37" s="55" t="s">
        <v>51</v>
      </c>
      <c r="D37" s="12" t="s">
        <v>57</v>
      </c>
      <c r="E37" s="56" t="s">
        <v>42</v>
      </c>
      <c r="F37" s="82">
        <v>77.5</v>
      </c>
      <c r="G37" s="25"/>
      <c r="H37" s="58">
        <f t="shared" si="0"/>
        <v>0</v>
      </c>
      <c r="I37" s="59">
        <f t="shared" si="1"/>
        <v>0</v>
      </c>
      <c r="J37" s="60">
        <f t="shared" si="2"/>
        <v>0</v>
      </c>
      <c r="K37" s="83">
        <v>0</v>
      </c>
      <c r="L37" s="77"/>
      <c r="M37" s="40"/>
      <c r="N37" s="34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15.75" x14ac:dyDescent="0.3">
      <c r="A38" s="13"/>
      <c r="B38" s="14"/>
      <c r="C38" s="55" t="s">
        <v>54</v>
      </c>
      <c r="D38" s="12" t="s">
        <v>52</v>
      </c>
      <c r="E38" s="23" t="s">
        <v>20</v>
      </c>
      <c r="F38" s="56" t="s">
        <v>20</v>
      </c>
      <c r="G38" s="25"/>
      <c r="H38" s="58">
        <f>G38</f>
        <v>0</v>
      </c>
      <c r="I38" s="59">
        <f t="shared" si="1"/>
        <v>0</v>
      </c>
      <c r="J38" s="60">
        <f t="shared" si="2"/>
        <v>0</v>
      </c>
      <c r="K38" s="83">
        <v>0</v>
      </c>
      <c r="L38" s="77"/>
      <c r="M38" s="40"/>
      <c r="N38" s="34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14"/>
      <c r="C39" s="55"/>
      <c r="D39" s="12"/>
      <c r="E39" s="23"/>
      <c r="F39" s="69"/>
      <c r="G39" s="69"/>
      <c r="H39" s="58"/>
      <c r="I39" s="59"/>
      <c r="J39" s="60"/>
      <c r="K39" s="58"/>
      <c r="L39" s="61"/>
      <c r="M39" s="40"/>
      <c r="N39" s="34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14"/>
      <c r="C40" s="54" t="s">
        <v>27</v>
      </c>
      <c r="D40" s="21" t="s">
        <v>47</v>
      </c>
      <c r="E40" s="27"/>
      <c r="F40" s="70"/>
      <c r="G40" s="70"/>
      <c r="H40" s="65"/>
      <c r="I40" s="66"/>
      <c r="J40" s="67"/>
      <c r="K40" s="65"/>
      <c r="L40" s="68"/>
      <c r="M40" s="40"/>
      <c r="N40" s="34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30.75" x14ac:dyDescent="0.3">
      <c r="A41" s="13"/>
      <c r="B41" s="14"/>
      <c r="C41" s="78" t="s">
        <v>28</v>
      </c>
      <c r="D41" s="28" t="s">
        <v>46</v>
      </c>
      <c r="E41" s="56" t="s">
        <v>20</v>
      </c>
      <c r="F41" s="56" t="s">
        <v>20</v>
      </c>
      <c r="G41" s="24"/>
      <c r="H41" s="58">
        <f>G41</f>
        <v>0</v>
      </c>
      <c r="I41" s="59">
        <f>+H41*0.22</f>
        <v>0</v>
      </c>
      <c r="J41" s="60">
        <f>I41+H41</f>
        <v>0</v>
      </c>
      <c r="K41" s="83">
        <v>0</v>
      </c>
      <c r="L41" s="77"/>
      <c r="M41" s="40"/>
      <c r="N41" s="3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14"/>
      <c r="C42" s="55" t="s">
        <v>29</v>
      </c>
      <c r="D42" s="12" t="s">
        <v>53</v>
      </c>
      <c r="E42" s="56" t="s">
        <v>20</v>
      </c>
      <c r="F42" s="56" t="s">
        <v>20</v>
      </c>
      <c r="G42" s="25"/>
      <c r="H42" s="58">
        <f>G42</f>
        <v>0</v>
      </c>
      <c r="I42" s="59">
        <f>+H42*0.22</f>
        <v>0</v>
      </c>
      <c r="J42" s="60">
        <f>I42+H42</f>
        <v>0</v>
      </c>
      <c r="K42" s="83">
        <v>0</v>
      </c>
      <c r="L42" s="77"/>
      <c r="M42" s="40"/>
      <c r="N42" s="3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14"/>
      <c r="C43" s="55"/>
      <c r="D43" s="12"/>
      <c r="E43" s="56"/>
      <c r="F43" s="56"/>
      <c r="G43" s="84"/>
      <c r="H43" s="58"/>
      <c r="I43" s="59"/>
      <c r="J43" s="60"/>
      <c r="K43" s="58"/>
      <c r="L43" s="61"/>
      <c r="M43" s="40"/>
      <c r="N43" s="3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6" customFormat="1" ht="15.75" x14ac:dyDescent="0.3">
      <c r="A44" s="14"/>
      <c r="B44" s="14"/>
      <c r="C44" s="79"/>
      <c r="D44" s="80"/>
      <c r="E44" s="80"/>
      <c r="F44" s="64"/>
      <c r="G44" s="65"/>
      <c r="H44" s="65"/>
      <c r="I44" s="66"/>
      <c r="J44" s="67"/>
      <c r="K44" s="65"/>
      <c r="L44" s="81"/>
      <c r="M44" s="41"/>
      <c r="N44" s="34"/>
    </row>
    <row r="45" spans="1:201" s="1" customFormat="1" ht="15.75" customHeight="1" thickBot="1" x14ac:dyDescent="0.35">
      <c r="A45" s="9"/>
      <c r="B45" s="9"/>
      <c r="C45" s="71"/>
      <c r="D45" s="22" t="s">
        <v>26</v>
      </c>
      <c r="E45" s="22"/>
      <c r="F45" s="72"/>
      <c r="G45" s="73">
        <f>SUM(G27:G43)</f>
        <v>0</v>
      </c>
      <c r="H45" s="73">
        <f>SUM(H27:H43)</f>
        <v>0</v>
      </c>
      <c r="I45" s="73">
        <f>SUM(I27:I43)</f>
        <v>0</v>
      </c>
      <c r="J45" s="73">
        <f>SUM(J27:J43)</f>
        <v>0</v>
      </c>
      <c r="K45" s="73">
        <f>SUM(K27:K43)</f>
        <v>0</v>
      </c>
      <c r="L45" s="74"/>
      <c r="M45" s="38"/>
      <c r="N45" s="3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4" customFormat="1" ht="6.75" customHeight="1" thickBot="1" x14ac:dyDescent="0.35">
      <c r="A46" s="9"/>
      <c r="B46" s="9"/>
      <c r="C46" s="69"/>
      <c r="D46" s="75"/>
      <c r="E46" s="75"/>
      <c r="F46" s="69"/>
      <c r="G46" s="76"/>
      <c r="H46" s="76"/>
      <c r="I46" s="69"/>
      <c r="J46" s="69"/>
      <c r="K46" s="69"/>
      <c r="L46" s="69"/>
      <c r="M46" s="42"/>
      <c r="N46" s="34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ht="16.5" thickTop="1" x14ac:dyDescent="0.3">
      <c r="A47" s="9"/>
      <c r="B47" s="9"/>
      <c r="C47" s="69"/>
      <c r="D47" s="75"/>
      <c r="E47" s="75"/>
      <c r="F47" s="69"/>
      <c r="G47" s="76"/>
      <c r="H47" s="76"/>
      <c r="I47" s="69"/>
      <c r="J47" s="69"/>
      <c r="K47" s="69"/>
      <c r="L47" s="69"/>
      <c r="M47" s="39"/>
      <c r="N47" s="34"/>
    </row>
    <row r="48" spans="1:201" s="5" customFormat="1" ht="15.75" x14ac:dyDescent="0.3">
      <c r="A48" s="13"/>
      <c r="B48" s="14"/>
      <c r="C48" s="69"/>
      <c r="D48" s="103" t="s">
        <v>38</v>
      </c>
      <c r="E48" s="103"/>
      <c r="F48" s="103"/>
      <c r="G48" s="103"/>
      <c r="H48" s="103"/>
      <c r="I48" s="103"/>
      <c r="J48" s="103"/>
      <c r="K48" s="103"/>
      <c r="L48" s="103"/>
      <c r="M48" s="40"/>
      <c r="N48" s="3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s="7" customFormat="1" ht="16.5" thickBot="1" x14ac:dyDescent="0.35">
      <c r="A49" s="14"/>
      <c r="B49" s="14"/>
      <c r="C49" s="69"/>
      <c r="D49" s="103"/>
      <c r="E49" s="103"/>
      <c r="F49" s="103"/>
      <c r="G49" s="103"/>
      <c r="H49" s="103"/>
      <c r="I49" s="103"/>
      <c r="J49" s="103"/>
      <c r="K49" s="103"/>
      <c r="L49" s="103"/>
      <c r="M49" s="41"/>
      <c r="N49" s="34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6" customFormat="1" ht="17.25" thickTop="1" thickBot="1" x14ac:dyDescent="0.35">
      <c r="A50" s="14"/>
      <c r="B50" s="14"/>
      <c r="C50" s="69"/>
      <c r="D50" s="75"/>
      <c r="E50" s="75"/>
      <c r="F50" s="69"/>
      <c r="G50" s="76"/>
      <c r="H50" s="76"/>
      <c r="I50" s="69"/>
      <c r="J50" s="69"/>
      <c r="K50" s="69"/>
      <c r="L50" s="58"/>
      <c r="M50" s="43"/>
      <c r="N50" s="34"/>
    </row>
    <row r="51" spans="1:201" ht="15" customHeight="1" thickTop="1" x14ac:dyDescent="0.3">
      <c r="C51" s="35"/>
      <c r="D51" s="104"/>
      <c r="E51" s="104"/>
      <c r="F51" s="104"/>
      <c r="G51" s="104"/>
      <c r="H51" s="104"/>
      <c r="I51" s="104"/>
      <c r="J51" s="104"/>
      <c r="K51" s="104"/>
      <c r="L51" s="104"/>
      <c r="M51" s="35"/>
      <c r="N51" s="34"/>
    </row>
    <row r="52" spans="1:201" s="1" customFormat="1" ht="15.75" customHeight="1" x14ac:dyDescent="0.3">
      <c r="A52" s="9"/>
      <c r="B52" s="9"/>
      <c r="C52" s="35"/>
      <c r="D52" s="104"/>
      <c r="E52" s="104"/>
      <c r="F52" s="104"/>
      <c r="G52" s="104"/>
      <c r="H52" s="104"/>
      <c r="I52" s="104"/>
      <c r="J52" s="104"/>
      <c r="K52" s="104"/>
      <c r="L52" s="104"/>
      <c r="M52" s="38"/>
      <c r="N52" s="34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</row>
    <row r="53" spans="1:201" s="4" customFormat="1" ht="6.75" customHeight="1" thickBot="1" x14ac:dyDescent="0.35">
      <c r="A53" s="9"/>
      <c r="B53" s="9"/>
      <c r="C53" s="2"/>
      <c r="D53" s="3"/>
      <c r="E53" s="3"/>
      <c r="F53" s="2"/>
      <c r="G53" s="16"/>
      <c r="H53" s="16"/>
      <c r="I53" s="2"/>
      <c r="J53" s="2"/>
      <c r="K53" s="2"/>
      <c r="L53" s="2"/>
      <c r="M53" s="11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ht="19.5" thickTop="1" x14ac:dyDescent="0.3">
      <c r="A54" s="9"/>
      <c r="B54" s="9"/>
      <c r="F54" s="29"/>
      <c r="J54" s="30"/>
      <c r="M54" s="18"/>
    </row>
    <row r="55" spans="1:201" s="5" customFormat="1" ht="15.75" x14ac:dyDescent="0.3">
      <c r="A55" s="13"/>
      <c r="B55" s="14"/>
      <c r="C55" s="2"/>
      <c r="D55" s="3"/>
      <c r="E55" s="3"/>
      <c r="F55" s="2"/>
      <c r="G55" s="16"/>
      <c r="H55" s="16"/>
      <c r="I55" s="2"/>
      <c r="J55" s="2"/>
      <c r="K55" s="2"/>
      <c r="L55" s="2"/>
      <c r="M55" s="15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</row>
    <row r="56" spans="1:201" s="7" customFormat="1" ht="16.5" thickBot="1" x14ac:dyDescent="0.35">
      <c r="A56" s="14"/>
      <c r="B56" s="14"/>
      <c r="C56" s="2"/>
      <c r="D56" s="92"/>
      <c r="E56" s="92"/>
      <c r="F56" s="92"/>
      <c r="G56" s="92"/>
      <c r="H56" s="92"/>
      <c r="I56" s="92"/>
      <c r="J56" s="92"/>
      <c r="K56" s="92"/>
      <c r="L56" s="92"/>
      <c r="M56" s="19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6" customFormat="1" ht="16.5" thickTop="1" x14ac:dyDescent="0.3">
      <c r="A57" s="14"/>
      <c r="B57" s="14"/>
      <c r="C57" s="2"/>
      <c r="D57" s="92"/>
      <c r="E57" s="92"/>
      <c r="F57" s="92"/>
      <c r="G57" s="92"/>
      <c r="H57" s="92"/>
      <c r="I57" s="92"/>
      <c r="J57" s="92"/>
      <c r="K57" s="92"/>
      <c r="L57" s="92"/>
      <c r="M57" s="19"/>
    </row>
    <row r="59" spans="1:201" s="1" customFormat="1" ht="15.75" customHeight="1" x14ac:dyDescent="0.3">
      <c r="A59" s="9"/>
      <c r="B59" s="9"/>
      <c r="C59" s="2"/>
      <c r="D59" s="3"/>
      <c r="E59" s="3"/>
      <c r="F59" s="2"/>
      <c r="G59" s="16"/>
      <c r="H59" s="16"/>
      <c r="I59" s="2"/>
      <c r="J59" s="2"/>
      <c r="K59" s="2"/>
      <c r="L59" s="2"/>
      <c r="M59" s="8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</row>
    <row r="60" spans="1:201" s="4" customFormat="1" ht="6.75" customHeight="1" thickBot="1" x14ac:dyDescent="0.35">
      <c r="A60" s="9"/>
      <c r="B60" s="9"/>
      <c r="C60" s="2"/>
      <c r="D60" s="3"/>
      <c r="E60" s="3"/>
      <c r="F60" s="2"/>
      <c r="G60" s="16"/>
      <c r="H60" s="16"/>
      <c r="I60" s="2"/>
      <c r="J60" s="2"/>
      <c r="K60" s="2"/>
      <c r="L60" s="2"/>
      <c r="M60" s="11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ht="16.5" thickTop="1" x14ac:dyDescent="0.3">
      <c r="A61" s="9"/>
      <c r="B61" s="9"/>
      <c r="M61" s="18"/>
    </row>
    <row r="62" spans="1:201" s="5" customFormat="1" ht="15.75" x14ac:dyDescent="0.3">
      <c r="A62" s="13"/>
      <c r="B62" s="14"/>
      <c r="C62" s="2"/>
      <c r="D62" s="3"/>
      <c r="E62" s="3"/>
      <c r="F62" s="2"/>
      <c r="G62" s="16"/>
      <c r="H62" s="16"/>
      <c r="I62" s="2"/>
      <c r="J62" s="2"/>
      <c r="K62" s="2"/>
      <c r="L62" s="2"/>
      <c r="M62" s="15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</row>
    <row r="63" spans="1:201" s="7" customFormat="1" ht="16.5" thickBot="1" x14ac:dyDescent="0.35">
      <c r="A63" s="14"/>
      <c r="B63" s="14"/>
      <c r="C63" s="2"/>
      <c r="D63" s="3"/>
      <c r="E63" s="3"/>
      <c r="F63" s="2"/>
      <c r="G63" s="16"/>
      <c r="H63" s="16"/>
      <c r="I63" s="2"/>
      <c r="J63" s="2"/>
      <c r="K63" s="2"/>
      <c r="L63" s="2"/>
      <c r="M63" s="19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6" customFormat="1" ht="16.5" thickTop="1" x14ac:dyDescent="0.3">
      <c r="A64" s="14"/>
      <c r="B64" s="14"/>
      <c r="C64" s="2"/>
      <c r="D64" s="3"/>
      <c r="E64" s="3"/>
      <c r="F64" s="2"/>
      <c r="G64" s="16"/>
      <c r="H64" s="16"/>
      <c r="I64" s="2"/>
      <c r="J64" s="2"/>
      <c r="K64" s="2"/>
      <c r="L64" s="2"/>
      <c r="M64" s="19"/>
    </row>
    <row r="66" spans="1:201" s="1" customFormat="1" ht="15.75" customHeight="1" x14ac:dyDescent="0.3">
      <c r="A66" s="9"/>
      <c r="B66" s="9"/>
      <c r="C66" s="2"/>
      <c r="D66" s="3"/>
      <c r="E66" s="3"/>
      <c r="F66" s="2"/>
      <c r="G66" s="16"/>
      <c r="H66" s="16"/>
      <c r="I66" s="2"/>
      <c r="J66" s="2"/>
      <c r="K66" s="2"/>
      <c r="L66" s="2"/>
      <c r="M66" s="8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s="4" customFormat="1" ht="6.75" customHeight="1" thickBot="1" x14ac:dyDescent="0.35">
      <c r="A67" s="9"/>
      <c r="B67" s="9"/>
      <c r="C67" s="2"/>
      <c r="D67" s="3"/>
      <c r="E67" s="3"/>
      <c r="F67" s="2"/>
      <c r="G67" s="16"/>
      <c r="H67" s="16"/>
      <c r="I67" s="2"/>
      <c r="J67" s="2"/>
      <c r="K67" s="2"/>
      <c r="L67" s="2"/>
      <c r="M67" s="11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ht="16.5" thickTop="1" x14ac:dyDescent="0.3">
      <c r="A68" s="9"/>
      <c r="B68" s="9"/>
      <c r="M68" s="18"/>
    </row>
    <row r="69" spans="1:201" s="5" customFormat="1" ht="15.75" x14ac:dyDescent="0.3">
      <c r="A69" s="13"/>
      <c r="B69" s="14"/>
      <c r="C69" s="2"/>
      <c r="D69" s="3"/>
      <c r="E69" s="3"/>
      <c r="F69" s="2"/>
      <c r="G69" s="16"/>
      <c r="H69" s="16"/>
      <c r="I69" s="2"/>
      <c r="J69" s="2"/>
      <c r="K69" s="2"/>
      <c r="L69" s="2"/>
      <c r="M69" s="15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</row>
    <row r="70" spans="1:201" s="7" customFormat="1" ht="16.5" thickBot="1" x14ac:dyDescent="0.35">
      <c r="A70" s="14"/>
      <c r="B70" s="14"/>
      <c r="C70" s="2"/>
      <c r="D70" s="3"/>
      <c r="E70" s="3"/>
      <c r="F70" s="2"/>
      <c r="G70" s="16"/>
      <c r="H70" s="16"/>
      <c r="I70" s="2"/>
      <c r="J70" s="2"/>
      <c r="K70" s="2"/>
      <c r="L70" s="2"/>
      <c r="M70" s="19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6" customFormat="1" ht="16.5" thickTop="1" x14ac:dyDescent="0.3">
      <c r="A71" s="14"/>
      <c r="B71" s="14"/>
      <c r="C71" s="2"/>
      <c r="D71" s="3"/>
      <c r="E71" s="3"/>
      <c r="F71" s="2"/>
      <c r="G71" s="16"/>
      <c r="H71" s="16"/>
      <c r="I71" s="2"/>
      <c r="J71" s="2"/>
      <c r="K71" s="2"/>
      <c r="L71" s="2"/>
      <c r="M71" s="19"/>
    </row>
    <row r="72" spans="1:201" s="6" customFormat="1" ht="15.75" x14ac:dyDescent="0.3">
      <c r="A72" s="14"/>
      <c r="B72" s="14"/>
      <c r="C72" s="2"/>
      <c r="D72" s="3"/>
      <c r="E72" s="3"/>
      <c r="F72" s="2"/>
      <c r="G72" s="16"/>
      <c r="H72" s="16"/>
      <c r="I72" s="2"/>
      <c r="J72" s="2"/>
      <c r="K72" s="2"/>
      <c r="L72" s="2"/>
      <c r="M72" s="19"/>
    </row>
    <row r="73" spans="1:201" s="1" customFormat="1" ht="15.75" customHeight="1" x14ac:dyDescent="0.3">
      <c r="A73" s="9"/>
      <c r="B73" s="9"/>
      <c r="C73" s="2"/>
      <c r="D73" s="3"/>
      <c r="E73" s="3"/>
      <c r="F73" s="2"/>
      <c r="G73" s="16"/>
      <c r="H73" s="16"/>
      <c r="I73" s="2"/>
      <c r="J73" s="2"/>
      <c r="K73" s="2"/>
      <c r="L73" s="2"/>
      <c r="M73" s="8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s="4" customFormat="1" ht="6.75" customHeight="1" thickBot="1" x14ac:dyDescent="0.35">
      <c r="A74" s="9"/>
      <c r="B74" s="9"/>
      <c r="C74" s="2"/>
      <c r="D74" s="3"/>
      <c r="E74" s="3"/>
      <c r="F74" s="2"/>
      <c r="G74" s="16"/>
      <c r="H74" s="16"/>
      <c r="I74" s="2"/>
      <c r="J74" s="2"/>
      <c r="K74" s="2"/>
      <c r="L74" s="2"/>
      <c r="M74" s="11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ht="16.5" thickTop="1" x14ac:dyDescent="0.3">
      <c r="A75" s="9"/>
      <c r="B75" s="9"/>
      <c r="M75" s="18"/>
    </row>
    <row r="76" spans="1:201" s="5" customFormat="1" ht="15.75" x14ac:dyDescent="0.3">
      <c r="A76" s="13"/>
      <c r="B76" s="14"/>
      <c r="C76" s="2"/>
      <c r="D76" s="3"/>
      <c r="E76" s="3"/>
      <c r="F76" s="2"/>
      <c r="G76" s="16"/>
      <c r="H76" s="16"/>
      <c r="I76" s="2"/>
      <c r="J76" s="2"/>
      <c r="K76" s="2"/>
      <c r="L76" s="2"/>
      <c r="M76" s="15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</row>
    <row r="77" spans="1:201" s="7" customFormat="1" ht="16.5" thickBot="1" x14ac:dyDescent="0.35">
      <c r="A77" s="14"/>
      <c r="B77" s="14"/>
      <c r="C77" s="2"/>
      <c r="D77" s="3"/>
      <c r="E77" s="3"/>
      <c r="F77" s="2"/>
      <c r="G77" s="16"/>
      <c r="H77" s="16"/>
      <c r="I77" s="2"/>
      <c r="J77" s="2"/>
      <c r="K77" s="2"/>
      <c r="L77" s="2"/>
      <c r="M77" s="19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6" customFormat="1" ht="16.5" thickTop="1" x14ac:dyDescent="0.3">
      <c r="A78" s="14"/>
      <c r="B78" s="14"/>
      <c r="C78" s="2"/>
      <c r="D78" s="3"/>
      <c r="E78" s="3"/>
      <c r="F78" s="2"/>
      <c r="G78" s="16"/>
      <c r="H78" s="16"/>
      <c r="I78" s="2"/>
      <c r="J78" s="2"/>
      <c r="K78" s="2"/>
      <c r="L78" s="2"/>
      <c r="M78" s="19"/>
    </row>
    <row r="79" spans="1:201" s="6" customFormat="1" ht="15.75" x14ac:dyDescent="0.3">
      <c r="A79" s="14"/>
      <c r="B79" s="14"/>
      <c r="C79" s="2"/>
      <c r="D79" s="3"/>
      <c r="E79" s="3"/>
      <c r="F79" s="2"/>
      <c r="G79" s="16"/>
      <c r="H79" s="16"/>
      <c r="I79" s="2"/>
      <c r="J79" s="2"/>
      <c r="K79" s="2"/>
      <c r="L79" s="2"/>
      <c r="M79" s="19"/>
    </row>
    <row r="80" spans="1:201" s="1" customFormat="1" ht="15.75" customHeight="1" x14ac:dyDescent="0.3">
      <c r="A80" s="9"/>
      <c r="B80" s="9"/>
      <c r="C80" s="2"/>
      <c r="D80" s="3"/>
      <c r="E80" s="3"/>
      <c r="F80" s="2"/>
      <c r="G80" s="16"/>
      <c r="H80" s="16"/>
      <c r="I80" s="2"/>
      <c r="J80" s="2"/>
      <c r="K80" s="2"/>
      <c r="L80" s="2"/>
      <c r="M80" s="8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</row>
    <row r="81" spans="1:201" s="4" customFormat="1" ht="6.75" customHeight="1" thickBot="1" x14ac:dyDescent="0.35">
      <c r="A81" s="9"/>
      <c r="B81" s="9"/>
      <c r="C81" s="2"/>
      <c r="D81" s="3"/>
      <c r="E81" s="3"/>
      <c r="F81" s="2"/>
      <c r="G81" s="16"/>
      <c r="H81" s="16"/>
      <c r="I81" s="2"/>
      <c r="J81" s="2"/>
      <c r="K81" s="2"/>
      <c r="L81" s="2"/>
      <c r="M81" s="11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ht="16.5" thickTop="1" x14ac:dyDescent="0.3">
      <c r="A82" s="9"/>
      <c r="B82" s="9"/>
      <c r="M82" s="18"/>
    </row>
    <row r="83" spans="1:201" s="5" customFormat="1" ht="15.75" x14ac:dyDescent="0.3">
      <c r="A83" s="13"/>
      <c r="B83" s="14"/>
      <c r="C83" s="2"/>
      <c r="D83" s="3"/>
      <c r="E83" s="3"/>
      <c r="F83" s="2"/>
      <c r="G83" s="16"/>
      <c r="H83" s="16"/>
      <c r="I83" s="2"/>
      <c r="J83" s="2"/>
      <c r="K83" s="2"/>
      <c r="L83" s="2"/>
      <c r="M83" s="15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</row>
    <row r="84" spans="1:201" s="7" customFormat="1" ht="16.5" thickBot="1" x14ac:dyDescent="0.35">
      <c r="A84" s="14"/>
      <c r="B84" s="14"/>
      <c r="C84" s="2"/>
      <c r="D84" s="3"/>
      <c r="E84" s="3"/>
      <c r="F84" s="2"/>
      <c r="G84" s="16"/>
      <c r="H84" s="16"/>
      <c r="I84" s="2"/>
      <c r="J84" s="2"/>
      <c r="K84" s="2"/>
      <c r="L84" s="2"/>
      <c r="M84" s="19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6" customFormat="1" ht="16.5" thickTop="1" x14ac:dyDescent="0.3">
      <c r="A85" s="14"/>
      <c r="B85" s="14"/>
      <c r="C85" s="2"/>
      <c r="D85" s="3"/>
      <c r="E85" s="3"/>
      <c r="F85" s="2"/>
      <c r="G85" s="16"/>
      <c r="H85" s="16"/>
      <c r="I85" s="2"/>
      <c r="J85" s="2"/>
      <c r="K85" s="2"/>
      <c r="L85" s="2"/>
      <c r="M85" s="19"/>
    </row>
  </sheetData>
  <sheetProtection password="D96B" sheet="1" objects="1" scenarios="1" selectLockedCells="1"/>
  <mergeCells count="20">
    <mergeCell ref="C21:D21"/>
    <mergeCell ref="C22:D22"/>
    <mergeCell ref="C11:D11"/>
    <mergeCell ref="E12:L23"/>
    <mergeCell ref="C13:D13"/>
    <mergeCell ref="C14:D14"/>
    <mergeCell ref="C17:D17"/>
    <mergeCell ref="C19:D19"/>
    <mergeCell ref="E10:L11"/>
    <mergeCell ref="C20:D20"/>
    <mergeCell ref="E9:L9"/>
    <mergeCell ref="C9:D9"/>
    <mergeCell ref="C2:D8"/>
    <mergeCell ref="D56:L57"/>
    <mergeCell ref="C18:D18"/>
    <mergeCell ref="C10:D10"/>
    <mergeCell ref="E2:L8"/>
    <mergeCell ref="D48:L49"/>
    <mergeCell ref="D51:L52"/>
    <mergeCell ref="C12:D12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2025-10-08T12:58:23Z</cp:lastPrinted>
  <dcterms:created xsi:type="dcterms:W3CDTF">2011-08-22T19:08:05Z</dcterms:created>
  <dcterms:modified xsi:type="dcterms:W3CDTF">2026-06-09T18:39:42Z</dcterms:modified>
</cp:coreProperties>
</file>